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0" i="1" l="1"/>
  <c r="R30" i="1"/>
  <c r="P30" i="1"/>
  <c r="O30" i="1"/>
  <c r="M30" i="1"/>
  <c r="L30" i="1"/>
  <c r="J30" i="1"/>
  <c r="I30" i="1"/>
  <c r="H30" i="1"/>
  <c r="T30" i="1" s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K26" i="1" s="1"/>
  <c r="I26" i="1"/>
  <c r="J26" i="1"/>
  <c r="L26" i="1"/>
  <c r="M26" i="1"/>
  <c r="N26" i="1"/>
  <c r="O26" i="1"/>
  <c r="P26" i="1"/>
  <c r="Q26" i="1"/>
  <c r="R26" i="1"/>
  <c r="S26" i="1"/>
  <c r="T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K20" i="1" s="1"/>
  <c r="I20" i="1"/>
  <c r="J20" i="1"/>
  <c r="L20" i="1"/>
  <c r="M20" i="1"/>
  <c r="N20" i="1"/>
  <c r="O20" i="1"/>
  <c r="P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4" i="1"/>
  <c r="R14" i="1"/>
  <c r="P14" i="1"/>
  <c r="O14" i="1"/>
  <c r="M14" i="1"/>
  <c r="L14" i="1"/>
  <c r="J14" i="1"/>
  <c r="I14" i="1"/>
  <c r="H14" i="1"/>
  <c r="T14" i="1" s="1"/>
  <c r="K30" i="1" l="1"/>
  <c r="Q30" i="1"/>
  <c r="N30" i="1"/>
  <c r="Q20" i="1"/>
  <c r="K14" i="1"/>
  <c r="Q14" i="1"/>
  <c r="N14" i="1"/>
  <c r="F31" i="1"/>
  <c r="H31" i="1"/>
  <c r="G31" i="1"/>
  <c r="F29" i="1"/>
  <c r="H29" i="1"/>
  <c r="G29" i="1"/>
  <c r="E27" i="1"/>
  <c r="E28" i="1"/>
  <c r="D27" i="1"/>
  <c r="D28" i="1"/>
  <c r="C27" i="1"/>
  <c r="C28" i="1"/>
  <c r="E24" i="1"/>
  <c r="D24" i="1"/>
  <c r="C24" i="1"/>
  <c r="E20" i="1"/>
  <c r="D20" i="1"/>
  <c r="C20" i="1"/>
  <c r="E19" i="1"/>
  <c r="D19" i="1"/>
  <c r="C19" i="1"/>
  <c r="E26" i="1" l="1"/>
  <c r="D26" i="1"/>
  <c r="C26" i="1"/>
  <c r="C23" i="1"/>
  <c r="E23" i="1"/>
  <c r="D23" i="1"/>
  <c r="J31" i="1" l="1"/>
  <c r="K31" i="1"/>
  <c r="L31" i="1"/>
  <c r="M31" i="1"/>
  <c r="N31" i="1"/>
  <c r="O31" i="1"/>
  <c r="P31" i="1"/>
  <c r="Q31" i="1"/>
  <c r="R31" i="1"/>
  <c r="S31" i="1"/>
  <c r="T31" i="1"/>
  <c r="I31" i="1"/>
  <c r="C22" i="1"/>
  <c r="D22" i="1"/>
  <c r="E22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C21" i="1"/>
  <c r="E30" i="1"/>
  <c r="D30" i="1"/>
  <c r="C30" i="1"/>
  <c r="E25" i="1"/>
  <c r="D25" i="1"/>
  <c r="C25" i="1"/>
  <c r="E21" i="1"/>
  <c r="D21" i="1"/>
</calcChain>
</file>

<file path=xl/sharedStrings.xml><?xml version="1.0" encoding="utf-8"?>
<sst xmlns="http://schemas.openxmlformats.org/spreadsheetml/2006/main" count="91" uniqueCount="73">
  <si>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</si>
  <si>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</si>
  <si>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</si>
  <si>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</si>
  <si>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</si>
  <si>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</si>
  <si>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</si>
  <si>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</si>
  <si>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</si>
  <si>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</si>
  <si>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</si>
  <si>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</si>
  <si>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</si>
  <si>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</si>
  <si>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</si>
  <si>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</si>
  <si>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</si>
  <si>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</si>
  <si>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</si>
  <si>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</si>
  <si>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</si>
  <si>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</si>
  <si>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</si>
  <si>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</si>
  <si>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</si>
  <si>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</si>
  <si>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</si>
  <si>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</si>
  <si>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</si>
  <si>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</si>
  <si>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</si>
  <si>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</si>
  <si>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</si>
  <si>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Морква         до 01.01</t>
  </si>
  <si>
    <t>Морква     після 01.01</t>
  </si>
  <si>
    <t>ВИХІД</t>
  </si>
  <si>
    <t>Бульби цілі, здорові, сухі, незабруднені, нев’янучі</t>
  </si>
  <si>
    <t>Коренеплоди свіжі, цілі, здорові, чисті, без тріщин, нев’янучі, без пошкоджень сільськогосподарськими шкідниками.</t>
  </si>
  <si>
    <t>Картопля з 01.09 до 31.10</t>
  </si>
  <si>
    <t>Картопля з 01.11 до 31.12</t>
  </si>
  <si>
    <t>Картопля з 01.01 до 28.02</t>
  </si>
  <si>
    <t>Картопля з 01.03 до 30.08</t>
  </si>
  <si>
    <t>Солона, без сторонніх присмаків і ароматів; сипуча без грудочок; біла з блиском; розчинність у рідині повна.</t>
  </si>
  <si>
    <t>Прозора безбарвна рідина, без присмаків і запаху,  не містить видимих домішок.</t>
  </si>
  <si>
    <t>Цибулини визріли, здорові, цільні, сухі, незабруднені, з добре підсушеними верхніми лусками.</t>
  </si>
  <si>
    <t xml:space="preserve">Рецептура №  119
«Сборник  рецептур блюд (технологических карт) для питания школьников» 
Видання 1987 р.
</t>
  </si>
  <si>
    <t>ОВОЧІ ПО-КАРПАТСЬКИ</t>
  </si>
  <si>
    <t>Перець солодкий</t>
  </si>
  <si>
    <t>Плоди типові за формою і забарвленням для даного ботанічного сорту, без пошкоджень шкідниками і хворобами, з плодоніжкою.</t>
  </si>
  <si>
    <t>Томати свіжі</t>
  </si>
  <si>
    <t>Свіжі, цілі, чисті, здорові, без механічних пошкоджень, без сторонніх запаху і смаку; без плодоніжки.</t>
  </si>
  <si>
    <t>Зелень петрушки</t>
  </si>
  <si>
    <t>Листя свіже, чисте, не загрубіле, з яскравим забарвленням, без квіткового стебла.</t>
  </si>
  <si>
    <t>Олія</t>
  </si>
  <si>
    <t>Золотисто-жовтого кольору, без стороннього запаху, присмаку і гіркоти.</t>
  </si>
  <si>
    <t>Вода</t>
  </si>
  <si>
    <t>ЗП Г</t>
  </si>
  <si>
    <t>Крупа перлова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</si>
  <si>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</si>
  <si>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Вода для крупи</t>
  </si>
  <si>
    <t>Маса відвареної крупи:</t>
  </si>
  <si>
    <t>Підготовлену картоплю нарізають кубиками і підсмажують. Моркву нарізають кубиками, цибулю – півкільцями і пасерують; за 5-10 хв до кінця пасерування вводять нарізані дольками солодкий перець і томати свіжі. Картоплю і овочі перемішують, додають розсипчасту кашу, сіль, воду і тушкують до готовності (30–35 хв). За 3-5 хв до завершення приготування додають дрібно нарізану зелень петрушки.</t>
  </si>
  <si>
    <t>Подають на мілкій закусочній тарілці при температурі – 60-65 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</si>
  <si>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і каша зберегли форму або частково розварились.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</si>
  <si>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</si>
  <si>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тушкованим овочам та розсипчастій перловій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</si>
  <si>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в міру густа, овочів та крупи – м’яка. </t>
    </r>
  </si>
  <si>
    <t>80 г ± 3 %</t>
  </si>
  <si>
    <t>Б</t>
  </si>
  <si>
    <t>Ж</t>
  </si>
  <si>
    <t>В</t>
  </si>
  <si>
    <t>ЕЦ</t>
  </si>
  <si>
    <t>100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</si>
</sst>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/>
    <xf numFmtId="164" fontId="3" fillId="0" borderId="10" xfId="0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7" zoomScale="70" zoomScaleNormal="100" zoomScalePageLayoutView="70" workbookViewId="0">
      <selection activeCell="Y16" sqref="Y16:Y17"/>
    </sheetView>
  </sheetViews>
  <sheetFormatPr defaultRowHeight="15" x14ac:dyDescent="0.25"/>
  <cols>
    <col min="1" max="1" width="4.5703125" customWidth="1"/>
    <col min="2" max="2" width="13.1406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7109375" customWidth="1"/>
    <col min="20" max="20" width="6.7109375" customWidth="1"/>
    <col min="21" max="21" width="19.14062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2"/>
      <c r="B1" s="83" t="s">
        <v>45</v>
      </c>
      <c r="C1" s="84"/>
      <c r="D1" s="84"/>
      <c r="E1" s="84"/>
      <c r="F1" s="84"/>
      <c r="G1" s="84"/>
      <c r="H1" s="84"/>
      <c r="I1" s="83"/>
      <c r="J1" s="84"/>
      <c r="K1" s="84"/>
      <c r="L1" s="84"/>
      <c r="M1" s="84"/>
      <c r="N1" s="84"/>
      <c r="O1" s="84"/>
      <c r="P1" s="3"/>
      <c r="Q1" s="82" t="s">
        <v>17</v>
      </c>
      <c r="R1" s="82"/>
      <c r="S1" s="82"/>
      <c r="T1" s="82"/>
      <c r="U1" s="82"/>
    </row>
    <row r="2" spans="1:29" x14ac:dyDescent="0.25">
      <c r="A2" s="2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3"/>
      <c r="Q2" s="82" t="s">
        <v>18</v>
      </c>
      <c r="R2" s="82"/>
      <c r="S2" s="82"/>
      <c r="T2" s="82"/>
      <c r="U2" s="82"/>
    </row>
    <row r="3" spans="1:29" x14ac:dyDescent="0.25">
      <c r="A3" s="2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3"/>
      <c r="Q3" s="82" t="s">
        <v>19</v>
      </c>
      <c r="R3" s="82"/>
      <c r="S3" s="82"/>
      <c r="T3" s="82"/>
      <c r="U3" s="82"/>
    </row>
    <row r="4" spans="1:29" x14ac:dyDescent="0.25">
      <c r="A4" s="2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3"/>
      <c r="Q4" s="82" t="s">
        <v>20</v>
      </c>
      <c r="R4" s="82"/>
      <c r="S4" s="82"/>
      <c r="T4" s="82"/>
      <c r="U4" s="82"/>
    </row>
    <row r="5" spans="1:29" x14ac:dyDescent="0.25">
      <c r="A5" s="2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3"/>
      <c r="Q5" s="3"/>
      <c r="R5" s="3"/>
      <c r="S5" s="3"/>
      <c r="T5" s="3"/>
      <c r="U5" s="3"/>
    </row>
    <row r="6" spans="1:29" x14ac:dyDescent="0.25">
      <c r="A6" s="80" t="s">
        <v>16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9" x14ac:dyDescent="0.25">
      <c r="A7" s="81" t="s">
        <v>46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ht="15.75" customHeight="1" x14ac:dyDescent="0.25">
      <c r="A9" s="69" t="s">
        <v>0</v>
      </c>
      <c r="B9" s="62" t="s">
        <v>14</v>
      </c>
      <c r="C9" s="62" t="s">
        <v>1</v>
      </c>
      <c r="D9" s="62"/>
      <c r="E9" s="62"/>
      <c r="F9" s="62"/>
      <c r="G9" s="62"/>
      <c r="H9" s="62"/>
      <c r="I9" s="62" t="s">
        <v>2</v>
      </c>
      <c r="J9" s="62"/>
      <c r="K9" s="62"/>
      <c r="L9" s="62"/>
      <c r="M9" s="62"/>
      <c r="N9" s="62"/>
      <c r="O9" s="62"/>
      <c r="P9" s="62"/>
      <c r="Q9" s="62"/>
      <c r="R9" s="72" t="s">
        <v>13</v>
      </c>
      <c r="S9" s="72"/>
      <c r="T9" s="72"/>
      <c r="U9" s="72" t="s">
        <v>3</v>
      </c>
      <c r="V9" s="85" t="s">
        <v>25</v>
      </c>
      <c r="W9" s="62" t="s">
        <v>30</v>
      </c>
      <c r="X9" s="62" t="s">
        <v>32</v>
      </c>
    </row>
    <row r="10" spans="1:29" ht="15.75" customHeight="1" x14ac:dyDescent="0.25">
      <c r="A10" s="69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72"/>
      <c r="S10" s="72"/>
      <c r="T10" s="72"/>
      <c r="U10" s="72"/>
      <c r="V10" s="86"/>
      <c r="W10" s="62"/>
      <c r="X10" s="62"/>
    </row>
    <row r="11" spans="1:29" ht="25.5" customHeight="1" x14ac:dyDescent="0.25">
      <c r="A11" s="69"/>
      <c r="B11" s="62"/>
      <c r="C11" s="70" t="s">
        <v>8</v>
      </c>
      <c r="D11" s="70"/>
      <c r="E11" s="70"/>
      <c r="F11" s="70" t="s">
        <v>9</v>
      </c>
      <c r="G11" s="70"/>
      <c r="H11" s="70"/>
      <c r="I11" s="70" t="s">
        <v>10</v>
      </c>
      <c r="J11" s="70"/>
      <c r="K11" s="70"/>
      <c r="L11" s="70" t="s">
        <v>11</v>
      </c>
      <c r="M11" s="70"/>
      <c r="N11" s="70"/>
      <c r="O11" s="70" t="s">
        <v>12</v>
      </c>
      <c r="P11" s="70"/>
      <c r="Q11" s="70"/>
      <c r="R11" s="72"/>
      <c r="S11" s="72"/>
      <c r="T11" s="72"/>
      <c r="U11" s="72"/>
      <c r="V11" s="86"/>
      <c r="W11" s="62"/>
      <c r="X11" s="62"/>
    </row>
    <row r="12" spans="1:29" x14ac:dyDescent="0.25">
      <c r="A12" s="69"/>
      <c r="B12" s="62"/>
      <c r="C12" s="73" t="s">
        <v>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2"/>
      <c r="V12" s="87"/>
      <c r="W12" s="62"/>
      <c r="X12" s="62"/>
    </row>
    <row r="13" spans="1:29" ht="30.75" customHeight="1" x14ac:dyDescent="0.25">
      <c r="A13" s="69"/>
      <c r="B13" s="62"/>
      <c r="C13" s="10" t="s">
        <v>6</v>
      </c>
      <c r="D13" s="10" t="s">
        <v>7</v>
      </c>
      <c r="E13" s="10" t="s">
        <v>5</v>
      </c>
      <c r="F13" s="10" t="s">
        <v>6</v>
      </c>
      <c r="G13" s="10" t="s">
        <v>7</v>
      </c>
      <c r="H13" s="10" t="s">
        <v>5</v>
      </c>
      <c r="I13" s="10" t="s">
        <v>6</v>
      </c>
      <c r="J13" s="10" t="s">
        <v>7</v>
      </c>
      <c r="K13" s="10" t="s">
        <v>5</v>
      </c>
      <c r="L13" s="10" t="s">
        <v>6</v>
      </c>
      <c r="M13" s="10" t="s">
        <v>7</v>
      </c>
      <c r="N13" s="10" t="s">
        <v>5</v>
      </c>
      <c r="O13" s="10" t="s">
        <v>6</v>
      </c>
      <c r="P13" s="10" t="s">
        <v>7</v>
      </c>
      <c r="Q13" s="10" t="s">
        <v>5</v>
      </c>
      <c r="R13" s="10" t="s">
        <v>6</v>
      </c>
      <c r="S13" s="10" t="s">
        <v>7</v>
      </c>
      <c r="T13" s="10" t="s">
        <v>5</v>
      </c>
      <c r="U13" s="72"/>
      <c r="V13" s="30" t="s">
        <v>15</v>
      </c>
      <c r="W13" s="29" t="s">
        <v>15</v>
      </c>
      <c r="X13" s="48" t="s">
        <v>15</v>
      </c>
      <c r="Z13" s="49" t="s">
        <v>68</v>
      </c>
      <c r="AA13" s="49" t="s">
        <v>69</v>
      </c>
      <c r="AB13" s="49" t="s">
        <v>70</v>
      </c>
      <c r="AC13" s="49" t="s">
        <v>71</v>
      </c>
    </row>
    <row r="14" spans="1:29" ht="45.75" customHeight="1" x14ac:dyDescent="0.25">
      <c r="A14" s="19"/>
      <c r="B14" s="15" t="s">
        <v>27</v>
      </c>
      <c r="C14" s="12">
        <f t="shared" ref="C14:C30" si="0">(100*F14)/(100-V14)</f>
        <v>31.875</v>
      </c>
      <c r="D14" s="13">
        <f t="shared" ref="D14:D30" si="1">(100*G14)/(100-V14)</f>
        <v>31.875</v>
      </c>
      <c r="E14" s="13">
        <f t="shared" ref="E14:E30" si="2">(100*H14)/(100-V14)</f>
        <v>39.84375</v>
      </c>
      <c r="F14" s="77">
        <v>25.5</v>
      </c>
      <c r="G14" s="77">
        <v>25.5</v>
      </c>
      <c r="H14" s="64">
        <f>G14/0.8</f>
        <v>31.875</v>
      </c>
      <c r="I14" s="55">
        <f>Z14/100*F14</f>
        <v>0.51</v>
      </c>
      <c r="J14" s="55">
        <f>Z14/100*G14</f>
        <v>0.51</v>
      </c>
      <c r="K14" s="55">
        <f>Z14/100*H14</f>
        <v>0.63750000000000007</v>
      </c>
      <c r="L14" s="55">
        <f>AA14/100*F14</f>
        <v>0.10200000000000001</v>
      </c>
      <c r="M14" s="55">
        <f>AA14/100*G14</f>
        <v>0.10200000000000001</v>
      </c>
      <c r="N14" s="55">
        <f>AA14/100*H14</f>
        <v>0.1275</v>
      </c>
      <c r="O14" s="55">
        <f>AB14/100*F14</f>
        <v>4.4115000000000002</v>
      </c>
      <c r="P14" s="55">
        <f>AB14/100*G14</f>
        <v>4.4115000000000002</v>
      </c>
      <c r="Q14" s="55">
        <f>AB14/100*H14</f>
        <v>5.5143750000000002</v>
      </c>
      <c r="R14" s="58">
        <f>AC14/100*F14</f>
        <v>20.400000000000002</v>
      </c>
      <c r="S14" s="58">
        <f>AC14/100*G14</f>
        <v>20.400000000000002</v>
      </c>
      <c r="T14" s="58">
        <f>AC14/100*H14</f>
        <v>25.5</v>
      </c>
      <c r="U14" s="67" t="s">
        <v>36</v>
      </c>
      <c r="V14" s="32">
        <v>20</v>
      </c>
      <c r="W14" s="16">
        <v>0</v>
      </c>
      <c r="X14" s="50"/>
      <c r="Z14" s="55">
        <v>2</v>
      </c>
      <c r="AA14" s="55">
        <v>0.4</v>
      </c>
      <c r="AB14" s="55">
        <v>17.3</v>
      </c>
      <c r="AC14" s="58">
        <v>80</v>
      </c>
    </row>
    <row r="15" spans="1:29" ht="46.5" customHeight="1" x14ac:dyDescent="0.25">
      <c r="A15" s="19"/>
      <c r="B15" s="11" t="s">
        <v>38</v>
      </c>
      <c r="C15" s="12">
        <f>(100*F14)/(100-V15)</f>
        <v>34</v>
      </c>
      <c r="D15" s="13">
        <f>(100*G14)/(100-V15)</f>
        <v>34</v>
      </c>
      <c r="E15" s="13">
        <f>(100*H14)/(100-V15)</f>
        <v>42.5</v>
      </c>
      <c r="F15" s="78"/>
      <c r="G15" s="78"/>
      <c r="H15" s="65"/>
      <c r="I15" s="56"/>
      <c r="J15" s="56"/>
      <c r="K15" s="56"/>
      <c r="L15" s="56"/>
      <c r="M15" s="56"/>
      <c r="N15" s="56"/>
      <c r="O15" s="56"/>
      <c r="P15" s="56"/>
      <c r="Q15" s="56"/>
      <c r="R15" s="59"/>
      <c r="S15" s="59"/>
      <c r="T15" s="59"/>
      <c r="U15" s="76"/>
      <c r="V15" s="33">
        <v>25</v>
      </c>
      <c r="W15" s="16">
        <v>0</v>
      </c>
      <c r="X15" s="28"/>
      <c r="Z15" s="56"/>
      <c r="AA15" s="56"/>
      <c r="AB15" s="56"/>
      <c r="AC15" s="59"/>
    </row>
    <row r="16" spans="1:29" ht="46.5" customHeight="1" x14ac:dyDescent="0.25">
      <c r="A16" s="19"/>
      <c r="B16" s="11" t="s">
        <v>39</v>
      </c>
      <c r="C16" s="12">
        <f>(100*F14)/(100-V16)</f>
        <v>36.428571428571431</v>
      </c>
      <c r="D16" s="13">
        <f>(100*G14)/(100-V16)</f>
        <v>36.428571428571431</v>
      </c>
      <c r="E16" s="13">
        <f>(100*H14)/(100-V16)</f>
        <v>45.535714285714285</v>
      </c>
      <c r="F16" s="78"/>
      <c r="G16" s="78"/>
      <c r="H16" s="65"/>
      <c r="I16" s="56"/>
      <c r="J16" s="56"/>
      <c r="K16" s="56"/>
      <c r="L16" s="56"/>
      <c r="M16" s="56"/>
      <c r="N16" s="56"/>
      <c r="O16" s="56"/>
      <c r="P16" s="56"/>
      <c r="Q16" s="56"/>
      <c r="R16" s="59"/>
      <c r="S16" s="59"/>
      <c r="T16" s="59"/>
      <c r="U16" s="76"/>
      <c r="V16" s="33">
        <v>30</v>
      </c>
      <c r="W16" s="16">
        <v>0</v>
      </c>
      <c r="X16" s="28"/>
      <c r="Z16" s="56"/>
      <c r="AA16" s="56"/>
      <c r="AB16" s="56"/>
      <c r="AC16" s="59"/>
    </row>
    <row r="17" spans="1:29" ht="46.5" customHeight="1" x14ac:dyDescent="0.25">
      <c r="A17" s="19"/>
      <c r="B17" s="11" t="s">
        <v>40</v>
      </c>
      <c r="C17" s="12">
        <f>(100*F14)/(100-V17)</f>
        <v>39.230769230769234</v>
      </c>
      <c r="D17" s="13">
        <f>(100*G14)/(100-V17)</f>
        <v>39.230769230769234</v>
      </c>
      <c r="E17" s="13">
        <f>(100*H14)/(100-V17)</f>
        <v>49.03846153846154</v>
      </c>
      <c r="F17" s="78"/>
      <c r="G17" s="78"/>
      <c r="H17" s="65"/>
      <c r="I17" s="56"/>
      <c r="J17" s="56"/>
      <c r="K17" s="56"/>
      <c r="L17" s="56"/>
      <c r="M17" s="56"/>
      <c r="N17" s="56"/>
      <c r="O17" s="56"/>
      <c r="P17" s="56"/>
      <c r="Q17" s="56"/>
      <c r="R17" s="59"/>
      <c r="S17" s="59"/>
      <c r="T17" s="59"/>
      <c r="U17" s="76"/>
      <c r="V17" s="33">
        <v>35</v>
      </c>
      <c r="W17" s="16">
        <v>0</v>
      </c>
      <c r="X17" s="28"/>
      <c r="Z17" s="56"/>
      <c r="AA17" s="56"/>
      <c r="AB17" s="56"/>
      <c r="AC17" s="59"/>
    </row>
    <row r="18" spans="1:29" ht="46.5" customHeight="1" x14ac:dyDescent="0.25">
      <c r="A18" s="19"/>
      <c r="B18" s="11" t="s">
        <v>41</v>
      </c>
      <c r="C18" s="12">
        <f>(100*F14)/(100-V18)</f>
        <v>42.5</v>
      </c>
      <c r="D18" s="13">
        <f>(100*G14)/(100-V18)</f>
        <v>42.5</v>
      </c>
      <c r="E18" s="13">
        <f>(100*H14)/(100-V18)</f>
        <v>53.125</v>
      </c>
      <c r="F18" s="79"/>
      <c r="G18" s="79"/>
      <c r="H18" s="66"/>
      <c r="I18" s="57"/>
      <c r="J18" s="57"/>
      <c r="K18" s="57"/>
      <c r="L18" s="57"/>
      <c r="M18" s="57"/>
      <c r="N18" s="57"/>
      <c r="O18" s="57"/>
      <c r="P18" s="57"/>
      <c r="Q18" s="57"/>
      <c r="R18" s="60"/>
      <c r="S18" s="60"/>
      <c r="T18" s="60"/>
      <c r="U18" s="68"/>
      <c r="V18" s="33">
        <v>40</v>
      </c>
      <c r="W18" s="16">
        <v>0</v>
      </c>
      <c r="X18" s="28"/>
      <c r="Z18" s="57"/>
      <c r="AA18" s="57"/>
      <c r="AB18" s="57"/>
      <c r="AC18" s="60"/>
    </row>
    <row r="19" spans="1:29" ht="73.5" customHeight="1" x14ac:dyDescent="0.25">
      <c r="A19" s="19"/>
      <c r="B19" s="11" t="s">
        <v>47</v>
      </c>
      <c r="C19" s="12">
        <f>(100*F19)/(100-V19)</f>
        <v>41.333333333333336</v>
      </c>
      <c r="D19" s="13">
        <f t="shared" ref="D19:D20" si="3">(100*G19)/(100-V19)</f>
        <v>41.333333333333336</v>
      </c>
      <c r="E19" s="13">
        <f t="shared" ref="E19:E20" si="4">(100*H19)/(100-V19)</f>
        <v>51.666666666666664</v>
      </c>
      <c r="F19" s="38">
        <v>31</v>
      </c>
      <c r="G19" s="38">
        <v>31</v>
      </c>
      <c r="H19" s="53">
        <f>G19/0.8</f>
        <v>38.75</v>
      </c>
      <c r="I19" s="51">
        <f>Z19/100*F19</f>
        <v>0.40300000000000002</v>
      </c>
      <c r="J19" s="51">
        <f>Z19/100*G19</f>
        <v>0.40300000000000002</v>
      </c>
      <c r="K19" s="51">
        <f>Z19/100*H19</f>
        <v>0.50375000000000003</v>
      </c>
      <c r="L19" s="51">
        <f>AA19/100*F19</f>
        <v>0</v>
      </c>
      <c r="M19" s="51">
        <f>AA19/100*G19</f>
        <v>0</v>
      </c>
      <c r="N19" s="51">
        <f>AA19/100*H19</f>
        <v>0</v>
      </c>
      <c r="O19" s="51">
        <f>AB19/100*F19</f>
        <v>2.077</v>
      </c>
      <c r="P19" s="51">
        <f>AB19/100*G19</f>
        <v>2.077</v>
      </c>
      <c r="Q19" s="51">
        <f>AB19/100*H19</f>
        <v>2.5962499999999999</v>
      </c>
      <c r="R19" s="52">
        <f>AC19/100*F19</f>
        <v>8.06</v>
      </c>
      <c r="S19" s="52">
        <f>AC19/100*G19</f>
        <v>8.06</v>
      </c>
      <c r="T19" s="52">
        <f>AC19/100*H19</f>
        <v>10.075000000000001</v>
      </c>
      <c r="U19" s="41" t="s">
        <v>48</v>
      </c>
      <c r="V19" s="16">
        <v>25</v>
      </c>
      <c r="W19" s="16">
        <v>0</v>
      </c>
      <c r="X19" s="28"/>
      <c r="Z19" s="51">
        <v>1.3</v>
      </c>
      <c r="AA19" s="51">
        <v>0</v>
      </c>
      <c r="AB19" s="51">
        <v>6.7</v>
      </c>
      <c r="AC19" s="52">
        <v>26</v>
      </c>
    </row>
    <row r="20" spans="1:29" ht="66.75" customHeight="1" x14ac:dyDescent="0.25">
      <c r="A20" s="19"/>
      <c r="B20" s="11" t="s">
        <v>49</v>
      </c>
      <c r="C20" s="12">
        <f>(100*F20)/(100-V20)</f>
        <v>15.882352941176471</v>
      </c>
      <c r="D20" s="13">
        <f t="shared" si="3"/>
        <v>15.882352941176471</v>
      </c>
      <c r="E20" s="13">
        <f t="shared" si="4"/>
        <v>19.852941176470587</v>
      </c>
      <c r="F20" s="45">
        <v>13.5</v>
      </c>
      <c r="G20" s="45">
        <v>13.5</v>
      </c>
      <c r="H20" s="53">
        <f>G20/0.8</f>
        <v>16.875</v>
      </c>
      <c r="I20" s="51">
        <f>Z20/100*F20</f>
        <v>0.14850000000000002</v>
      </c>
      <c r="J20" s="51">
        <f>Z20/100*G20</f>
        <v>0.14850000000000002</v>
      </c>
      <c r="K20" s="51">
        <f>Z20/100*H20</f>
        <v>0.18562500000000001</v>
      </c>
      <c r="L20" s="51">
        <f>AA20/100*F20</f>
        <v>2.7E-2</v>
      </c>
      <c r="M20" s="51">
        <f>AA20/100*G20</f>
        <v>2.7E-2</v>
      </c>
      <c r="N20" s="51">
        <f>AA20/100*H20</f>
        <v>3.3750000000000002E-2</v>
      </c>
      <c r="O20" s="51">
        <f>AB20/100*F20</f>
        <v>0.621</v>
      </c>
      <c r="P20" s="51">
        <f>AB20/100*G20</f>
        <v>0.621</v>
      </c>
      <c r="Q20" s="51">
        <f>AB20/100*H20</f>
        <v>0.77625</v>
      </c>
      <c r="R20" s="52">
        <f>AC20/100*F20</f>
        <v>3.105</v>
      </c>
      <c r="S20" s="52">
        <f>AC20/100*G20</f>
        <v>3.105</v>
      </c>
      <c r="T20" s="52">
        <f>AC20/100*H20</f>
        <v>3.8812500000000001</v>
      </c>
      <c r="U20" s="46" t="s">
        <v>50</v>
      </c>
      <c r="V20" s="33">
        <v>15</v>
      </c>
      <c r="W20" s="16">
        <v>0</v>
      </c>
      <c r="X20" s="28"/>
      <c r="Z20" s="51">
        <v>1.1000000000000001</v>
      </c>
      <c r="AA20" s="51">
        <v>0.2</v>
      </c>
      <c r="AB20" s="51">
        <v>4.5999999999999996</v>
      </c>
      <c r="AC20" s="52">
        <v>23</v>
      </c>
    </row>
    <row r="21" spans="1:29" ht="60.75" customHeight="1" x14ac:dyDescent="0.25">
      <c r="A21" s="19"/>
      <c r="B21" s="11" t="s">
        <v>28</v>
      </c>
      <c r="C21" s="12">
        <f>(100*F21)/(100-V21)</f>
        <v>7.7380952380952381</v>
      </c>
      <c r="D21" s="13">
        <f t="shared" si="1"/>
        <v>7.7380952380952381</v>
      </c>
      <c r="E21" s="13">
        <f t="shared" si="2"/>
        <v>9.6726190476190474</v>
      </c>
      <c r="F21" s="13">
        <v>6.5</v>
      </c>
      <c r="G21" s="13">
        <v>6.5</v>
      </c>
      <c r="H21" s="53">
        <f>G21/0.8</f>
        <v>8.125</v>
      </c>
      <c r="I21" s="51">
        <f>Z21/100*F21</f>
        <v>9.0999999999999998E-2</v>
      </c>
      <c r="J21" s="51">
        <f>Z21/100*G21</f>
        <v>9.0999999999999998E-2</v>
      </c>
      <c r="K21" s="51">
        <f>Z21/100*H21</f>
        <v>0.11374999999999999</v>
      </c>
      <c r="L21" s="51">
        <f>AA21/100*F21</f>
        <v>0</v>
      </c>
      <c r="M21" s="51">
        <f>AA21/100*G21</f>
        <v>0</v>
      </c>
      <c r="N21" s="51">
        <f>AA21/100*H21</f>
        <v>0</v>
      </c>
      <c r="O21" s="51">
        <f>AB21/100*F21</f>
        <v>0.63700000000000001</v>
      </c>
      <c r="P21" s="51">
        <f>AB21/100*G21</f>
        <v>0.63700000000000001</v>
      </c>
      <c r="Q21" s="51">
        <f>AB21/100*H21</f>
        <v>0.79625000000000001</v>
      </c>
      <c r="R21" s="52">
        <f>AC21/100*F21</f>
        <v>2.665</v>
      </c>
      <c r="S21" s="52">
        <f>AC21/100*G21</f>
        <v>2.665</v>
      </c>
      <c r="T21" s="52">
        <f>AC21/100*H21</f>
        <v>3.3312499999999998</v>
      </c>
      <c r="U21" s="41" t="s">
        <v>44</v>
      </c>
      <c r="V21" s="33">
        <v>16</v>
      </c>
      <c r="W21" s="16">
        <v>50</v>
      </c>
      <c r="X21" s="28"/>
      <c r="Z21" s="51">
        <v>1.4</v>
      </c>
      <c r="AA21" s="51">
        <v>0</v>
      </c>
      <c r="AB21" s="51">
        <v>9.8000000000000007</v>
      </c>
      <c r="AC21" s="52">
        <v>41</v>
      </c>
    </row>
    <row r="22" spans="1:29" ht="39" customHeight="1" x14ac:dyDescent="0.25">
      <c r="A22" s="19"/>
      <c r="B22" s="11" t="s">
        <v>33</v>
      </c>
      <c r="C22" s="12">
        <f t="shared" ref="C22" si="5">(100*F22)/(100-V22)</f>
        <v>7.5</v>
      </c>
      <c r="D22" s="13">
        <f t="shared" ref="D22" si="6">(100*G22)/(100-V22)</f>
        <v>7.5</v>
      </c>
      <c r="E22" s="13">
        <f t="shared" ref="E22" si="7">(100*H22)/(100-V22)</f>
        <v>9.375</v>
      </c>
      <c r="F22" s="95">
        <v>6</v>
      </c>
      <c r="G22" s="95">
        <v>6</v>
      </c>
      <c r="H22" s="64">
        <f>G22/0.8</f>
        <v>7.5</v>
      </c>
      <c r="I22" s="55">
        <f>Z22/100*F22</f>
        <v>7.8000000000000014E-2</v>
      </c>
      <c r="J22" s="55">
        <f>Z22/100*G22</f>
        <v>7.8000000000000014E-2</v>
      </c>
      <c r="K22" s="55">
        <f>Z22/100*H22</f>
        <v>9.7500000000000003E-2</v>
      </c>
      <c r="L22" s="55">
        <f>AA22/100*F22</f>
        <v>6.0000000000000001E-3</v>
      </c>
      <c r="M22" s="55">
        <f>AA22/100*G22</f>
        <v>6.0000000000000001E-3</v>
      </c>
      <c r="N22" s="55">
        <f>AA22/100*H22</f>
        <v>7.4999999999999997E-3</v>
      </c>
      <c r="O22" s="55">
        <f>AB22/100*F22</f>
        <v>0.504</v>
      </c>
      <c r="P22" s="55">
        <f>AB22/100*G22</f>
        <v>0.504</v>
      </c>
      <c r="Q22" s="55">
        <f>AB22/100*H22</f>
        <v>0.63</v>
      </c>
      <c r="R22" s="58">
        <f>AC22/100*F22</f>
        <v>2.04</v>
      </c>
      <c r="S22" s="58">
        <f>AC22/100*G22</f>
        <v>2.04</v>
      </c>
      <c r="T22" s="58">
        <f>AC22/100*H22</f>
        <v>2.5500000000000003</v>
      </c>
      <c r="U22" s="67" t="s">
        <v>37</v>
      </c>
      <c r="V22" s="33">
        <v>20</v>
      </c>
      <c r="W22" s="16">
        <v>32</v>
      </c>
      <c r="X22" s="28"/>
      <c r="Z22" s="55">
        <v>1.3</v>
      </c>
      <c r="AA22" s="55">
        <v>0.1</v>
      </c>
      <c r="AB22" s="55">
        <v>8.4</v>
      </c>
      <c r="AC22" s="58">
        <v>34</v>
      </c>
    </row>
    <row r="23" spans="1:29" ht="38.25" customHeight="1" x14ac:dyDescent="0.25">
      <c r="A23" s="19"/>
      <c r="B23" s="11" t="s">
        <v>34</v>
      </c>
      <c r="C23" s="12">
        <f>(100*F22)/(100-V23)</f>
        <v>8</v>
      </c>
      <c r="D23" s="13">
        <f>(100*G22)/(100-V23)</f>
        <v>8</v>
      </c>
      <c r="E23" s="13">
        <f>(100*H22)/(100-V23)</f>
        <v>10</v>
      </c>
      <c r="F23" s="96"/>
      <c r="G23" s="96"/>
      <c r="H23" s="66"/>
      <c r="I23" s="57"/>
      <c r="J23" s="57"/>
      <c r="K23" s="57"/>
      <c r="L23" s="57"/>
      <c r="M23" s="57"/>
      <c r="N23" s="57"/>
      <c r="O23" s="57"/>
      <c r="P23" s="57"/>
      <c r="Q23" s="57"/>
      <c r="R23" s="60"/>
      <c r="S23" s="60"/>
      <c r="T23" s="60"/>
      <c r="U23" s="68"/>
      <c r="V23" s="33">
        <v>25</v>
      </c>
      <c r="W23" s="16">
        <v>32</v>
      </c>
      <c r="X23" s="28"/>
      <c r="Z23" s="57"/>
      <c r="AA23" s="57"/>
      <c r="AB23" s="57"/>
      <c r="AC23" s="60"/>
    </row>
    <row r="24" spans="1:29" ht="49.5" customHeight="1" x14ac:dyDescent="0.25">
      <c r="A24" s="19"/>
      <c r="B24" s="11" t="s">
        <v>51</v>
      </c>
      <c r="C24" s="12">
        <f t="shared" ref="C24" si="8">(100*F24)/(100-V24)</f>
        <v>4.7297297297297298</v>
      </c>
      <c r="D24" s="13">
        <f t="shared" ref="D24" si="9">(100*G24)/(100-V24)</f>
        <v>4.7297297297297298</v>
      </c>
      <c r="E24" s="13">
        <f t="shared" ref="E24" si="10">(100*H24)/(100-V24)</f>
        <v>5.9121621621621623</v>
      </c>
      <c r="F24" s="44">
        <v>3.5</v>
      </c>
      <c r="G24" s="44">
        <v>3.5</v>
      </c>
      <c r="H24" s="53">
        <f>G24/0.8</f>
        <v>4.375</v>
      </c>
      <c r="I24" s="51">
        <f>Z24/100*F24</f>
        <v>0.1295</v>
      </c>
      <c r="J24" s="51">
        <f>Z24/100*G24</f>
        <v>0.1295</v>
      </c>
      <c r="K24" s="51">
        <f>Z24/100*H24</f>
        <v>0.16187500000000002</v>
      </c>
      <c r="L24" s="51">
        <f>AA24/100*F24</f>
        <v>1.4E-2</v>
      </c>
      <c r="M24" s="51">
        <f>AA24/100*G24</f>
        <v>1.4E-2</v>
      </c>
      <c r="N24" s="51">
        <f>AA24/100*H24</f>
        <v>1.7500000000000002E-2</v>
      </c>
      <c r="O24" s="51">
        <f>AB24/100*F24</f>
        <v>0.33250000000000002</v>
      </c>
      <c r="P24" s="51">
        <f>AB24/100*G24</f>
        <v>0.33250000000000002</v>
      </c>
      <c r="Q24" s="51">
        <f>AB24/100*H24</f>
        <v>0.41562500000000002</v>
      </c>
      <c r="R24" s="52">
        <f>AC24/100*F24</f>
        <v>1.7149999999999999</v>
      </c>
      <c r="S24" s="52">
        <f>AC24/100*G24</f>
        <v>1.7149999999999999</v>
      </c>
      <c r="T24" s="52">
        <f>AC24/100*H24</f>
        <v>2.1437499999999998</v>
      </c>
      <c r="U24" s="46" t="s">
        <v>52</v>
      </c>
      <c r="V24" s="33">
        <v>26</v>
      </c>
      <c r="W24" s="16">
        <v>0</v>
      </c>
      <c r="X24" s="28"/>
      <c r="Z24" s="51">
        <v>3.7</v>
      </c>
      <c r="AA24" s="51">
        <v>0.4</v>
      </c>
      <c r="AB24" s="51">
        <v>9.5</v>
      </c>
      <c r="AC24" s="52">
        <v>49</v>
      </c>
    </row>
    <row r="25" spans="1:29" ht="55.5" customHeight="1" x14ac:dyDescent="0.25">
      <c r="A25" s="19"/>
      <c r="B25" s="11" t="s">
        <v>53</v>
      </c>
      <c r="C25" s="12">
        <f t="shared" si="0"/>
        <v>2.5</v>
      </c>
      <c r="D25" s="13">
        <f t="shared" si="1"/>
        <v>2.5</v>
      </c>
      <c r="E25" s="13">
        <f t="shared" si="2"/>
        <v>3.125</v>
      </c>
      <c r="F25" s="13">
        <v>2.5</v>
      </c>
      <c r="G25" s="13">
        <v>2.5</v>
      </c>
      <c r="H25" s="53">
        <f>G25/0.8</f>
        <v>3.125</v>
      </c>
      <c r="I25" s="51">
        <f>Z25/100*F25</f>
        <v>0</v>
      </c>
      <c r="J25" s="51">
        <f>Z25/100*G25</f>
        <v>0</v>
      </c>
      <c r="K25" s="51">
        <f>Z25/100*H25</f>
        <v>0</v>
      </c>
      <c r="L25" s="51">
        <f>AA25/100*F25</f>
        <v>2.4975000000000005</v>
      </c>
      <c r="M25" s="51">
        <f>AA25/100*G25</f>
        <v>2.4975000000000005</v>
      </c>
      <c r="N25" s="51">
        <f>AA25/100*H25</f>
        <v>3.1218750000000002</v>
      </c>
      <c r="O25" s="51">
        <f>AB25/100*F25</f>
        <v>0</v>
      </c>
      <c r="P25" s="51">
        <f>AB25/100*G25</f>
        <v>0</v>
      </c>
      <c r="Q25" s="51">
        <f>AB25/100*H25</f>
        <v>0</v>
      </c>
      <c r="R25" s="52">
        <f>AC25/100*F25</f>
        <v>22.475000000000001</v>
      </c>
      <c r="S25" s="52">
        <f>AC25/100*G25</f>
        <v>22.475000000000001</v>
      </c>
      <c r="T25" s="52">
        <f>AC25/100*H25</f>
        <v>28.09375</v>
      </c>
      <c r="U25" s="41" t="s">
        <v>54</v>
      </c>
      <c r="V25" s="33">
        <v>0</v>
      </c>
      <c r="W25" s="16">
        <v>0</v>
      </c>
      <c r="X25" s="28"/>
      <c r="Z25" s="51">
        <v>0</v>
      </c>
      <c r="AA25" s="51">
        <v>99.9</v>
      </c>
      <c r="AB25" s="51">
        <v>0</v>
      </c>
      <c r="AC25" s="52">
        <v>899</v>
      </c>
    </row>
    <row r="26" spans="1:29" ht="53.25" customHeight="1" x14ac:dyDescent="0.25">
      <c r="A26" s="19"/>
      <c r="B26" s="11" t="s">
        <v>55</v>
      </c>
      <c r="C26" s="12">
        <f t="shared" si="0"/>
        <v>21</v>
      </c>
      <c r="D26" s="13">
        <f t="shared" si="1"/>
        <v>21</v>
      </c>
      <c r="E26" s="13">
        <f t="shared" si="2"/>
        <v>26.25</v>
      </c>
      <c r="F26" s="38">
        <v>21</v>
      </c>
      <c r="G26" s="38">
        <v>21</v>
      </c>
      <c r="H26" s="53">
        <f>G26/0.8</f>
        <v>26.25</v>
      </c>
      <c r="I26" s="51">
        <f>Z26/100*F26</f>
        <v>0</v>
      </c>
      <c r="J26" s="51">
        <f>Z26/100*G26</f>
        <v>0</v>
      </c>
      <c r="K26" s="51">
        <f>Z26/100*H26</f>
        <v>0</v>
      </c>
      <c r="L26" s="51">
        <f>AA26/100*F26</f>
        <v>0</v>
      </c>
      <c r="M26" s="51">
        <f>AA26/100*G26</f>
        <v>0</v>
      </c>
      <c r="N26" s="51">
        <f>AA26/100*H26</f>
        <v>0</v>
      </c>
      <c r="O26" s="51">
        <f>AB26/100*F26</f>
        <v>0</v>
      </c>
      <c r="P26" s="51">
        <f>AB26/100*G26</f>
        <v>0</v>
      </c>
      <c r="Q26" s="51">
        <f>AB26/100*H26</f>
        <v>0</v>
      </c>
      <c r="R26" s="52">
        <f>AC26/100*F26</f>
        <v>0</v>
      </c>
      <c r="S26" s="52">
        <f>AC26/100*G26</f>
        <v>0</v>
      </c>
      <c r="T26" s="52">
        <f>AC26/100*H26</f>
        <v>0</v>
      </c>
      <c r="U26" s="41" t="s">
        <v>43</v>
      </c>
      <c r="V26" s="33">
        <v>0</v>
      </c>
      <c r="W26" s="16">
        <v>0</v>
      </c>
      <c r="X26" s="28"/>
      <c r="Z26" s="51">
        <v>0</v>
      </c>
      <c r="AA26" s="51">
        <v>0</v>
      </c>
      <c r="AB26" s="51">
        <v>0</v>
      </c>
      <c r="AC26" s="52">
        <v>0</v>
      </c>
    </row>
    <row r="27" spans="1:29" ht="84" customHeight="1" x14ac:dyDescent="0.25">
      <c r="A27" s="19" t="s">
        <v>56</v>
      </c>
      <c r="B27" s="11" t="s">
        <v>57</v>
      </c>
      <c r="C27" s="12">
        <f t="shared" si="0"/>
        <v>4.5</v>
      </c>
      <c r="D27" s="13">
        <f t="shared" si="1"/>
        <v>4.5</v>
      </c>
      <c r="E27" s="13">
        <f t="shared" si="2"/>
        <v>5.625</v>
      </c>
      <c r="F27" s="38">
        <v>4.5</v>
      </c>
      <c r="G27" s="38">
        <v>4.5</v>
      </c>
      <c r="H27" s="53">
        <f>G27/0.8</f>
        <v>5.625</v>
      </c>
      <c r="I27" s="51">
        <f>Z27/100*F27</f>
        <v>0.41850000000000004</v>
      </c>
      <c r="J27" s="51">
        <f>Z27/100*G27</f>
        <v>0.41850000000000004</v>
      </c>
      <c r="K27" s="51">
        <f>Z27/100*H27</f>
        <v>0.52312500000000006</v>
      </c>
      <c r="L27" s="51">
        <f>AA27/100*F27</f>
        <v>4.9500000000000002E-2</v>
      </c>
      <c r="M27" s="51">
        <f>AA27/100*G27</f>
        <v>4.9500000000000002E-2</v>
      </c>
      <c r="N27" s="51">
        <f>AA27/100*H27</f>
        <v>6.1875000000000006E-2</v>
      </c>
      <c r="O27" s="51">
        <f>AB27/100*F27</f>
        <v>3.0375000000000001</v>
      </c>
      <c r="P27" s="51">
        <f>AB27/100*G27</f>
        <v>3.0375000000000001</v>
      </c>
      <c r="Q27" s="51">
        <f>AB27/100*H27</f>
        <v>3.7968750000000004</v>
      </c>
      <c r="R27" s="52">
        <f>AC27/100*F27</f>
        <v>14.4</v>
      </c>
      <c r="S27" s="52">
        <f>AC27/100*G27</f>
        <v>14.4</v>
      </c>
      <c r="T27" s="52">
        <f>AC27/100*H27</f>
        <v>18</v>
      </c>
      <c r="U27" s="41" t="s">
        <v>58</v>
      </c>
      <c r="V27" s="33">
        <v>0</v>
      </c>
      <c r="W27" s="16">
        <v>200</v>
      </c>
      <c r="X27" s="28"/>
      <c r="Z27" s="51">
        <v>9.3000000000000007</v>
      </c>
      <c r="AA27" s="51">
        <v>1.1000000000000001</v>
      </c>
      <c r="AB27" s="51">
        <v>67.5</v>
      </c>
      <c r="AC27" s="52">
        <v>320</v>
      </c>
    </row>
    <row r="28" spans="1:29" ht="53.25" customHeight="1" x14ac:dyDescent="0.25">
      <c r="A28" s="19"/>
      <c r="B28" s="11" t="s">
        <v>59</v>
      </c>
      <c r="C28" s="12">
        <f t="shared" si="0"/>
        <v>11</v>
      </c>
      <c r="D28" s="13">
        <f t="shared" si="1"/>
        <v>11</v>
      </c>
      <c r="E28" s="13">
        <f t="shared" si="2"/>
        <v>13.75</v>
      </c>
      <c r="F28" s="38">
        <v>11</v>
      </c>
      <c r="G28" s="38">
        <v>11</v>
      </c>
      <c r="H28" s="53">
        <f>G28/0.8</f>
        <v>13.75</v>
      </c>
      <c r="I28" s="51">
        <f>Z28/100*F28</f>
        <v>0</v>
      </c>
      <c r="J28" s="51">
        <f>Z28/100*G28</f>
        <v>0</v>
      </c>
      <c r="K28" s="51">
        <f>Z28/100*H28</f>
        <v>0</v>
      </c>
      <c r="L28" s="51">
        <f>AA28/100*F28</f>
        <v>0</v>
      </c>
      <c r="M28" s="51">
        <f>AA28/100*G28</f>
        <v>0</v>
      </c>
      <c r="N28" s="51">
        <f>AA28/100*H28</f>
        <v>0</v>
      </c>
      <c r="O28" s="51">
        <f>AB28/100*F28</f>
        <v>0</v>
      </c>
      <c r="P28" s="51">
        <f>AB28/100*G28</f>
        <v>0</v>
      </c>
      <c r="Q28" s="51">
        <f>AB28/100*H28</f>
        <v>0</v>
      </c>
      <c r="R28" s="52">
        <f>AC28/100*F28</f>
        <v>0</v>
      </c>
      <c r="S28" s="52">
        <f>AC28/100*G28</f>
        <v>0</v>
      </c>
      <c r="T28" s="52">
        <f>AC28/100*H28</f>
        <v>0</v>
      </c>
      <c r="U28" s="41" t="s">
        <v>43</v>
      </c>
      <c r="V28" s="33">
        <v>0</v>
      </c>
      <c r="W28" s="16">
        <v>0</v>
      </c>
      <c r="X28" s="28"/>
      <c r="Z28" s="51">
        <v>0</v>
      </c>
      <c r="AA28" s="51">
        <v>0</v>
      </c>
      <c r="AB28" s="51">
        <v>0</v>
      </c>
      <c r="AC28" s="52">
        <v>0</v>
      </c>
    </row>
    <row r="29" spans="1:29" ht="27.75" customHeight="1" x14ac:dyDescent="0.25">
      <c r="A29" s="19"/>
      <c r="B29" s="91" t="s">
        <v>60</v>
      </c>
      <c r="C29" s="92"/>
      <c r="D29" s="92"/>
      <c r="E29" s="93"/>
      <c r="F29" s="17">
        <f>F27*W27/100+F27</f>
        <v>13.5</v>
      </c>
      <c r="G29" s="17">
        <f>G27*W27/100+G27</f>
        <v>13.5</v>
      </c>
      <c r="H29" s="17">
        <f>H27*W27/100+H27</f>
        <v>16.875</v>
      </c>
      <c r="I29" s="14"/>
      <c r="J29" s="14"/>
      <c r="K29" s="14"/>
      <c r="L29" s="14"/>
      <c r="M29" s="14"/>
      <c r="N29" s="14"/>
      <c r="O29" s="14"/>
      <c r="P29" s="14"/>
      <c r="Q29" s="14"/>
      <c r="R29" s="13"/>
      <c r="S29" s="13"/>
      <c r="T29" s="13"/>
      <c r="U29" s="41"/>
      <c r="V29" s="33"/>
      <c r="W29" s="16"/>
      <c r="X29" s="28"/>
      <c r="Z29" s="51"/>
      <c r="AA29" s="51"/>
      <c r="AB29" s="51"/>
      <c r="AC29" s="52"/>
    </row>
    <row r="30" spans="1:29" ht="72" customHeight="1" x14ac:dyDescent="0.25">
      <c r="A30" s="19"/>
      <c r="B30" s="11" t="s">
        <v>29</v>
      </c>
      <c r="C30" s="22">
        <f t="shared" si="0"/>
        <v>0.24</v>
      </c>
      <c r="D30" s="14">
        <f t="shared" si="1"/>
        <v>0.24</v>
      </c>
      <c r="E30" s="14">
        <f t="shared" si="2"/>
        <v>0.3</v>
      </c>
      <c r="F30" s="14">
        <v>0.24</v>
      </c>
      <c r="G30" s="14">
        <v>0.24</v>
      </c>
      <c r="H30" s="54">
        <f>G30/0.8</f>
        <v>0.3</v>
      </c>
      <c r="I30" s="51">
        <f>Z30/100*F30</f>
        <v>0</v>
      </c>
      <c r="J30" s="51">
        <f>Z30/100*G30</f>
        <v>0</v>
      </c>
      <c r="K30" s="51">
        <f>Z30/100*H30</f>
        <v>0</v>
      </c>
      <c r="L30" s="51">
        <f>AA30/100*F30</f>
        <v>0</v>
      </c>
      <c r="M30" s="51">
        <f>AA30/100*G30</f>
        <v>0</v>
      </c>
      <c r="N30" s="51">
        <f>AA30/100*H30</f>
        <v>0</v>
      </c>
      <c r="O30" s="51">
        <f>AB30/100*F30</f>
        <v>0</v>
      </c>
      <c r="P30" s="51">
        <f>AB30/100*G30</f>
        <v>0</v>
      </c>
      <c r="Q30" s="51">
        <f>AB30/100*H30</f>
        <v>0</v>
      </c>
      <c r="R30" s="52">
        <f>AC30/100*F30</f>
        <v>0</v>
      </c>
      <c r="S30" s="52">
        <f>AC30/100*G30</f>
        <v>0</v>
      </c>
      <c r="T30" s="52">
        <f>AC30/100*H30</f>
        <v>0</v>
      </c>
      <c r="U30" s="41" t="s">
        <v>42</v>
      </c>
      <c r="V30" s="33">
        <v>0</v>
      </c>
      <c r="W30" s="16">
        <v>0</v>
      </c>
      <c r="X30" s="28"/>
      <c r="Z30" s="51">
        <v>0</v>
      </c>
      <c r="AA30" s="51">
        <v>0</v>
      </c>
      <c r="AB30" s="51">
        <v>0</v>
      </c>
      <c r="AC30" s="52">
        <v>0</v>
      </c>
    </row>
    <row r="31" spans="1:29" x14ac:dyDescent="0.25">
      <c r="A31" s="18"/>
      <c r="B31" s="88" t="s">
        <v>35</v>
      </c>
      <c r="C31" s="89"/>
      <c r="D31" s="89"/>
      <c r="E31" s="90"/>
      <c r="F31" s="17">
        <f>(SUM(F14:F26)+SUM(F29:F30))*(100-W31)/100</f>
        <v>80.105999999999995</v>
      </c>
      <c r="G31" s="17">
        <f>(SUM(G14:G26)+SUM(G29:G30))*(100-W31)/100</f>
        <v>80.105999999999995</v>
      </c>
      <c r="H31" s="17">
        <f>(SUM(H14:H26)+SUM(H29:H30))*(100-W31)/100</f>
        <v>100.13249999999999</v>
      </c>
      <c r="I31" s="47">
        <f t="shared" ref="I31:T31" si="11">SUM(I14:I30)</f>
        <v>1.7785000000000002</v>
      </c>
      <c r="J31" s="47">
        <f t="shared" si="11"/>
        <v>1.7785000000000002</v>
      </c>
      <c r="K31" s="47">
        <f t="shared" si="11"/>
        <v>2.223125</v>
      </c>
      <c r="L31" s="47">
        <f t="shared" si="11"/>
        <v>2.6960000000000006</v>
      </c>
      <c r="M31" s="47">
        <f t="shared" si="11"/>
        <v>2.6960000000000006</v>
      </c>
      <c r="N31" s="47">
        <f t="shared" si="11"/>
        <v>3.3700000000000006</v>
      </c>
      <c r="O31" s="47">
        <f t="shared" si="11"/>
        <v>11.6205</v>
      </c>
      <c r="P31" s="47">
        <f t="shared" si="11"/>
        <v>11.6205</v>
      </c>
      <c r="Q31" s="47">
        <f t="shared" si="11"/>
        <v>14.525625000000002</v>
      </c>
      <c r="R31" s="17">
        <f t="shared" si="11"/>
        <v>74.86</v>
      </c>
      <c r="S31" s="17">
        <f t="shared" si="11"/>
        <v>74.86</v>
      </c>
      <c r="T31" s="17">
        <f t="shared" si="11"/>
        <v>93.574999999999989</v>
      </c>
      <c r="U31" s="42"/>
      <c r="V31" s="33"/>
      <c r="W31" s="31">
        <v>35</v>
      </c>
      <c r="X31" s="28"/>
      <c r="Y31" s="40"/>
      <c r="Z31" s="51"/>
      <c r="AA31" s="51"/>
      <c r="AB31" s="51"/>
      <c r="AC31" s="52"/>
    </row>
    <row r="32" spans="1:29" x14ac:dyDescent="0.25">
      <c r="A32" s="24"/>
      <c r="B32" s="7"/>
      <c r="C32" s="7"/>
      <c r="D32" s="7"/>
      <c r="E32" s="7"/>
      <c r="F32" s="39"/>
      <c r="G32" s="39"/>
      <c r="H32" s="39"/>
      <c r="I32" s="26"/>
      <c r="J32" s="26"/>
      <c r="K32" s="26"/>
      <c r="L32" s="26"/>
      <c r="M32" s="26"/>
      <c r="N32" s="26"/>
      <c r="O32" s="26"/>
      <c r="P32" s="26"/>
      <c r="Q32" s="26"/>
      <c r="R32" s="39"/>
      <c r="S32" s="39"/>
      <c r="T32" s="39"/>
      <c r="U32" s="34"/>
      <c r="V32" s="35"/>
      <c r="W32" s="36"/>
      <c r="X32" s="34"/>
    </row>
    <row r="33" spans="1:24" x14ac:dyDescent="0.25">
      <c r="A33" s="24"/>
      <c r="B33" s="7"/>
      <c r="C33" s="7"/>
      <c r="D33" s="7"/>
      <c r="E33" s="7"/>
      <c r="F33" s="39"/>
      <c r="G33" s="39"/>
      <c r="H33" s="39"/>
      <c r="I33" s="26"/>
      <c r="J33" s="26"/>
      <c r="K33" s="26"/>
      <c r="L33" s="26"/>
      <c r="M33" s="26"/>
      <c r="N33" s="26"/>
      <c r="O33" s="26"/>
      <c r="P33" s="26"/>
      <c r="Q33" s="26"/>
      <c r="R33" s="25"/>
      <c r="S33" s="25"/>
      <c r="T33" s="25"/>
      <c r="U33" s="8"/>
      <c r="V33" s="27"/>
      <c r="W33" s="37"/>
      <c r="X33" s="8"/>
    </row>
    <row r="34" spans="1:24" ht="17.25" customHeight="1" x14ac:dyDescent="0.25">
      <c r="A34" s="6"/>
      <c r="B34" s="63" t="s">
        <v>21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</row>
    <row r="35" spans="1:24" ht="47.25" customHeight="1" x14ac:dyDescent="0.25">
      <c r="A35" s="6"/>
      <c r="B35" s="71" t="s">
        <v>61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</row>
    <row r="36" spans="1:24" x14ac:dyDescent="0.25">
      <c r="A36" s="6"/>
      <c r="B36" s="21" t="s">
        <v>62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1:24" x14ac:dyDescent="0.25">
      <c r="A37" s="6"/>
      <c r="B37" s="2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4" x14ac:dyDescent="0.25">
      <c r="A38" s="1"/>
      <c r="B38" s="63" t="s">
        <v>22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4" ht="15" customHeight="1" x14ac:dyDescent="0.25">
      <c r="A39" s="1"/>
      <c r="B39" s="4" t="s">
        <v>63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4" x14ac:dyDescent="0.25">
      <c r="A40" s="1"/>
      <c r="B40" s="4" t="s">
        <v>64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4" ht="17.25" customHeight="1" x14ac:dyDescent="0.25">
      <c r="A41" s="1"/>
      <c r="B41" s="4" t="s">
        <v>65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4" ht="17.25" customHeight="1" x14ac:dyDescent="0.25">
      <c r="A42" s="1"/>
      <c r="B42" s="4" t="s">
        <v>66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4" ht="17.25" customHeight="1" x14ac:dyDescent="0.2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4" ht="17.25" customHeight="1" x14ac:dyDescent="0.25">
      <c r="A44" s="1"/>
      <c r="B44" s="63" t="s">
        <v>23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</row>
    <row r="45" spans="1:24" x14ac:dyDescent="0.25">
      <c r="A45" s="1"/>
      <c r="B45" s="4" t="s">
        <v>26</v>
      </c>
      <c r="C45" s="4"/>
      <c r="D45" s="94" t="s">
        <v>67</v>
      </c>
      <c r="E45" s="94"/>
      <c r="F45" s="9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4" ht="15" customHeight="1" x14ac:dyDescent="0.25">
      <c r="A46" s="1"/>
      <c r="B46" s="4"/>
      <c r="C46" s="4"/>
      <c r="D46" s="94" t="s">
        <v>72</v>
      </c>
      <c r="E46" s="94"/>
      <c r="F46" s="9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4" ht="15" customHeight="1" x14ac:dyDescent="0.25">
      <c r="A47" s="1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"/>
      <c r="Q47" s="5"/>
      <c r="R47" s="5"/>
      <c r="S47" s="5"/>
      <c r="T47" s="5"/>
      <c r="U47" s="5"/>
    </row>
    <row r="48" spans="1:24" ht="15" customHeight="1" x14ac:dyDescent="0.25">
      <c r="A48" s="1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61" t="s">
        <v>24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</row>
    <row r="51" spans="1:21" x14ac:dyDescent="0.25">
      <c r="A51" s="1"/>
      <c r="B51" s="4" t="s">
        <v>31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4"/>
      <c r="O51" s="4"/>
      <c r="P51" s="5"/>
      <c r="Q51" s="4"/>
      <c r="R51" s="4"/>
      <c r="S51" s="4"/>
      <c r="T51" s="4"/>
      <c r="U51" s="5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x14ac:dyDescent="0.25">
      <c r="A53" s="1"/>
    </row>
    <row r="54" spans="1:21" x14ac:dyDescent="0.25">
      <c r="A54" s="1"/>
    </row>
    <row r="55" spans="1:21" x14ac:dyDescent="0.25">
      <c r="A55" s="1"/>
    </row>
    <row r="56" spans="1:21" x14ac:dyDescent="0.25">
      <c r="A56" s="1"/>
    </row>
  </sheetData>
  <mergeCells count="72">
    <mergeCell ref="B31:E31"/>
    <mergeCell ref="B29:E29"/>
    <mergeCell ref="D45:F45"/>
    <mergeCell ref="D46:F46"/>
    <mergeCell ref="P22:P23"/>
    <mergeCell ref="B44:U44"/>
    <mergeCell ref="R22:R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X9:X12"/>
    <mergeCell ref="Q14:Q18"/>
    <mergeCell ref="R14:R18"/>
    <mergeCell ref="S14:S18"/>
    <mergeCell ref="T14:T18"/>
    <mergeCell ref="V9:V12"/>
    <mergeCell ref="W9:W12"/>
    <mergeCell ref="A6:U6"/>
    <mergeCell ref="A7:U7"/>
    <mergeCell ref="Q1:U1"/>
    <mergeCell ref="Q2:U2"/>
    <mergeCell ref="Q3:U3"/>
    <mergeCell ref="Q4:U4"/>
    <mergeCell ref="B1:H5"/>
    <mergeCell ref="I1:O5"/>
    <mergeCell ref="A9:A13"/>
    <mergeCell ref="I11:K11"/>
    <mergeCell ref="L11:N11"/>
    <mergeCell ref="B34:U34"/>
    <mergeCell ref="B35:U35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B50:U50"/>
    <mergeCell ref="B9:B13"/>
    <mergeCell ref="B38:U38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U22:U23"/>
    <mergeCell ref="S22:S23"/>
    <mergeCell ref="T22:T23"/>
    <mergeCell ref="Q22:Q23"/>
    <mergeCell ref="Z14:Z18"/>
    <mergeCell ref="AA14:AA18"/>
    <mergeCell ref="AB14:AB18"/>
    <mergeCell ref="AC14:AC18"/>
    <mergeCell ref="Z22:Z23"/>
    <mergeCell ref="AA22:AA23"/>
    <mergeCell ref="AB22:AB23"/>
    <mergeCell ref="AC22:AC23"/>
  </mergeCells>
  <pageMargins left="0.25" right="0.25" top="0.75" bottom="0.75" header="0.3" footer="0.3"/>
  <pageSetup paperSize="9" orientation="landscape" r:id="rId1"/>
  <ignoredErrors>
    <ignoredError sqref="G31:H31 F31:F32" formulaRange="1"/>
    <ignoredError sqref="C23:E23 H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2022-10-29T19:03:45Z</dcterms:modified>
</cp:coreProperties>
</file>